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UN_OV\Desktop\Отчеты(2)\поселения\Прохорское\"/>
    </mc:Choice>
  </mc:AlternateContent>
  <bookViews>
    <workbookView xWindow="0" yWindow="0" windowWidth="28800" windowHeight="10800"/>
  </bookViews>
  <sheets>
    <sheet name="Расходы" sheetId="3" r:id="rId1"/>
  </sheets>
  <calcPr calcId="162913"/>
</workbook>
</file>

<file path=xl/calcChain.xml><?xml version="1.0" encoding="utf-8"?>
<calcChain xmlns="http://schemas.openxmlformats.org/spreadsheetml/2006/main">
  <c r="E18" i="3" l="1"/>
  <c r="E19" i="3"/>
  <c r="E20" i="3"/>
  <c r="E23" i="3"/>
  <c r="E24" i="3"/>
  <c r="E25" i="3"/>
  <c r="E28" i="3"/>
  <c r="E29" i="3"/>
  <c r="E30" i="3"/>
  <c r="E37" i="3"/>
  <c r="E38" i="3"/>
  <c r="E39" i="3"/>
  <c r="E41" i="3"/>
  <c r="E42" i="3"/>
  <c r="E43" i="3"/>
  <c r="E45" i="3"/>
  <c r="E46" i="3"/>
  <c r="E48" i="3"/>
  <c r="E49" i="3"/>
  <c r="E50" i="3"/>
  <c r="E53" i="3"/>
  <c r="E54" i="3"/>
  <c r="E56" i="3"/>
  <c r="E57" i="3"/>
  <c r="E58" i="3"/>
  <c r="E61" i="3"/>
  <c r="E62" i="3"/>
  <c r="E63" i="3"/>
  <c r="E65" i="3"/>
  <c r="E66" i="3"/>
  <c r="E67" i="3"/>
  <c r="E69" i="3"/>
  <c r="E70" i="3"/>
  <c r="E71" i="3"/>
  <c r="E73" i="3"/>
  <c r="E74" i="3"/>
  <c r="E75" i="3"/>
  <c r="E78" i="3"/>
  <c r="E79" i="3"/>
  <c r="E80" i="3"/>
  <c r="E82" i="3"/>
  <c r="E83" i="3"/>
  <c r="E84" i="3"/>
  <c r="E87" i="3"/>
  <c r="E88" i="3"/>
  <c r="E91" i="3"/>
  <c r="E92" i="3"/>
  <c r="E16" i="3"/>
</calcChain>
</file>

<file path=xl/sharedStrings.xml><?xml version="1.0" encoding="utf-8"?>
<sst xmlns="http://schemas.openxmlformats.org/spreadsheetml/2006/main" count="203" uniqueCount="117">
  <si>
    <t xml:space="preserve"> Наименование показателя</t>
  </si>
  <si>
    <t>Утвержденные бюджетные назначения</t>
  </si>
  <si>
    <t>Исполнено</t>
  </si>
  <si>
    <t>4</t>
  </si>
  <si>
    <t>5</t>
  </si>
  <si>
    <t>x</t>
  </si>
  <si>
    <t>-</t>
  </si>
  <si>
    <t>в том числе:</t>
  </si>
  <si>
    <t xml:space="preserve">  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</si>
  <si>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</si>
  <si>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</si>
  <si>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</si>
  <si>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>976 0102 99 9 99 21020 000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</si>
  <si>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</si>
  <si>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976 0102 99 9 99 21020 100</t>
  </si>
  <si>
    <t xml:space="preserve">  Расходы на выплаты персоналу государственных (муниципальных) органов</t>
  </si>
  <si>
    <t>976 0102 99 9 99 21020 120</t>
  </si>
  <si>
    <t xml:space="preserve">  Фонд оплаты труда государственных (муниципальных) органов</t>
  </si>
  <si>
    <t>976 0102 99 9 99 21020 121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</si>
  <si>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</si>
  <si>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976 0102 99 9 99 21020 129</t>
  </si>
  <si>
    <t>976 0104 99 9 99 21040 000</t>
  </si>
  <si>
    <t>976 0104 99 9 99 21040 100</t>
  </si>
  <si>
    <t>976 0104 99 9 99 21040 120</t>
  </si>
  <si>
    <t>976 0104 99 9 99 21040 121</t>
  </si>
  <si>
    <t>976 0104 99 9 99 21040 129</t>
  </si>
  <si>
    <t>976 0106 99 9 99 40020 000</t>
  </si>
  <si>
    <t xml:space="preserve">  Межбюджетные трансферты</t>
  </si>
  <si>
    <t>976 0106 99 9 99 40020 500</t>
  </si>
  <si>
    <t>976 0106 99 9 99 40020 540</t>
  </si>
  <si>
    <t>976 0107 99 9 99 21070 000</t>
  </si>
  <si>
    <t xml:space="preserve">  Иные бюджетные ассигнования</t>
  </si>
  <si>
    <t>976 0107 99 9 99 21070 800</t>
  </si>
  <si>
    <t xml:space="preserve">  Специальные расходы</t>
  </si>
  <si>
    <t>976 0107 99 9 99 21070 880</t>
  </si>
  <si>
    <t>976 0111 99 9 99 21110 000</t>
  </si>
  <si>
    <t>976 0111 99 9 99 21110 800</t>
  </si>
  <si>
    <t xml:space="preserve">  Резервные средства</t>
  </si>
  <si>
    <t>976 0111 99 9 99 21110 870</t>
  </si>
  <si>
    <t>976 0113 03 0 01 40010 000</t>
  </si>
  <si>
    <t xml:space="preserve">  Закупка товаров, работ и услуг для обеспечения государственных (муниципальных) нужд</t>
  </si>
  <si>
    <t>976 0113 03 0 01 40010 200</t>
  </si>
  <si>
    <t xml:space="preserve">  Иные закупки товаров, работ и услуг для обеспечения государственных (муниципальных) нужд</t>
  </si>
  <si>
    <t>976 0113 03 0 01 40010 240</t>
  </si>
  <si>
    <t xml:space="preserve">  Прочая закупка товаров, работ и услуг</t>
  </si>
  <si>
    <t>976 0113 03 0 01 40010 244</t>
  </si>
  <si>
    <t>976 0113 99 9 99 21130 000</t>
  </si>
  <si>
    <t>976 0113 99 9 99 21130 200</t>
  </si>
  <si>
    <t>976 0113 99 9 99 21130 240</t>
  </si>
  <si>
    <t>976 0113 99 9 99 21130 244</t>
  </si>
  <si>
    <t>976 0113 99 9 99 21130 800</t>
  </si>
  <si>
    <t xml:space="preserve">  Уплата налогов, сборов и иных платежей</t>
  </si>
  <si>
    <t>976 0113 99 9 99 21130 850</t>
  </si>
  <si>
    <t xml:space="preserve">  Уплата иных платежей</t>
  </si>
  <si>
    <t>976 0113 99 9 99 21130 853</t>
  </si>
  <si>
    <t>976 0203 99 9 99 51180 000</t>
  </si>
  <si>
    <t>976 0203 99 9 99 51180 100</t>
  </si>
  <si>
    <t>976 0203 99 9 99 51180 120</t>
  </si>
  <si>
    <t>976 0203 99 9 99 51180 121</t>
  </si>
  <si>
    <t>976 0203 99 9 99 51180 129</t>
  </si>
  <si>
    <t>976 0203 99 9 99 51180 200</t>
  </si>
  <si>
    <t>976 0203 99 9 99 51180 240</t>
  </si>
  <si>
    <t>976 0203 99 9 99 51180 244</t>
  </si>
  <si>
    <t>976 0310 02 0 01 20010 000</t>
  </si>
  <si>
    <t>976 0310 02 0 01 20010 200</t>
  </si>
  <si>
    <t>976 0310 02 0 01 20010 240</t>
  </si>
  <si>
    <t>976 0310 02 0 01 20010 244</t>
  </si>
  <si>
    <t xml:space="preserve">  Закупка энергетических ресурсов</t>
  </si>
  <si>
    <t>976 0310 02 0 01 20010 247</t>
  </si>
  <si>
    <t>976 0409 99 9 99 40030 000</t>
  </si>
  <si>
    <t>976 0409 99 9 99 40030 200</t>
  </si>
  <si>
    <t>976 0409 99 9 99 40030 240</t>
  </si>
  <si>
    <t>976 0409 99 9 99 40030 244</t>
  </si>
  <si>
    <t>976 0503 99 9 99 40030 000</t>
  </si>
  <si>
    <t>976 0503 99 9 99 40030 200</t>
  </si>
  <si>
    <t>976 0503 99 9 99 40030 240</t>
  </si>
  <si>
    <t>976 0503 99 9 99 40030 244</t>
  </si>
  <si>
    <t>976 0503 99 9 99 41030 000</t>
  </si>
  <si>
    <t>976 0503 99 9 99 41030 200</t>
  </si>
  <si>
    <t>976 0503 99 9 99 41030 240</t>
  </si>
  <si>
    <t>976 0503 99 9 99 41030 244</t>
  </si>
  <si>
    <t>976 0503 99 9 99 60040 000</t>
  </si>
  <si>
    <t>976 0503 99 9 99 60040 200</t>
  </si>
  <si>
    <t>976 0503 99 9 99 60040 240</t>
  </si>
  <si>
    <t>976 0503 99 9 99 60040 244</t>
  </si>
  <si>
    <t>976 0503 99 9 99 60040 247</t>
  </si>
  <si>
    <t>976 0503 99 9 99 94030 000</t>
  </si>
  <si>
    <t>976 0503 99 9 99 94030 200</t>
  </si>
  <si>
    <t>976 0503 99 9 99 94030 240</t>
  </si>
  <si>
    <t>976 0503 99 9 99 94030 244</t>
  </si>
  <si>
    <t>976 0801 99 9 99 14400 000</t>
  </si>
  <si>
    <t>976 0801 99 9 99 14400 100</t>
  </si>
  <si>
    <t xml:space="preserve">  Расходы на выплаты персоналу казенных учреждений</t>
  </si>
  <si>
    <t>976 0801 99 9 99 14400 110</t>
  </si>
  <si>
    <t xml:space="preserve">  Фонд оплаты труда учреждений</t>
  </si>
  <si>
    <t>976 0801 99 9 99 14400 111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</si>
  <si>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</si>
  <si>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976 0801 99 9 99 14400 119</t>
  </si>
  <si>
    <t>976 0801 99 9 99 14400 200</t>
  </si>
  <si>
    <t>976 0801 99 9 99 14400 240</t>
  </si>
  <si>
    <t>976 0801 99 9 99 14400 244</t>
  </si>
  <si>
    <t>976 0801 99 9 99 14400 247</t>
  </si>
  <si>
    <t>976 0801 99 9 99 14400 800</t>
  </si>
  <si>
    <t>976 0801 99 9 99 14400 850</t>
  </si>
  <si>
    <t xml:space="preserve">  Уплата налога на имущество организаций и земельного налога</t>
  </si>
  <si>
    <t>976 0801 99 9 99 14400 851</t>
  </si>
  <si>
    <t>Результат исполнения бюджета (дефицит / профицит)</t>
  </si>
  <si>
    <t>% исполнения</t>
  </si>
  <si>
    <t>2</t>
  </si>
  <si>
    <t xml:space="preserve">                                                                                       </t>
  </si>
  <si>
    <t>Наименование бюджета : Прохорское сельское поселение</t>
  </si>
  <si>
    <t>Периодичность: годовая</t>
  </si>
  <si>
    <t xml:space="preserve">Единица измерения:  руб </t>
  </si>
  <si>
    <t>Наименование органа, организующего исполнение бюджета :      Финансовое управление администрации   муниципального округа Спасск-Дальний</t>
  </si>
  <si>
    <t>Отчет</t>
  </si>
  <si>
    <t>об исполнении расходов бюджета Прохорского сельского поселения за 2025 год</t>
  </si>
  <si>
    <t>Приложение 2                                                                    к решению Думы муниципального округа                       Спасск-Дальний Приморского края                                               от "__" ________ 2026 года № __- 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</si>
</sst>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#,##0.0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6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4" fontId="0" fillId="0" borderId="0" xfId="0" applyNumberFormat="1" applyProtection="1">
      <protection locked="0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0" fillId="0" borderId="0" xfId="0" applyAlignment="1"/>
    <xf numFmtId="0" fontId="14" fillId="0" borderId="1" xfId="0" applyFont="1" applyFill="1" applyBorder="1" applyAlignment="1">
      <alignment horizontal="center" wrapText="1"/>
    </xf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4" fontId="16" fillId="0" borderId="1" xfId="0" applyNumberFormat="1" applyFont="1" applyFill="1" applyBorder="1"/>
    <xf numFmtId="49" fontId="13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49" fontId="15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15" fillId="0" borderId="0" xfId="0" applyFont="1"/>
    <xf numFmtId="0" fontId="17" fillId="0" borderId="1" xfId="28" applyNumberFormat="1" applyFont="1" applyBorder="1" applyProtection="1">
      <alignment horizontal="center"/>
    </xf>
    <xf numFmtId="0" fontId="18" fillId="0" borderId="34" xfId="29" applyNumberFormat="1" applyFont="1" applyBorder="1" applyProtection="1">
      <alignment horizontal="center" vertical="top" wrapText="1"/>
    </xf>
    <xf numFmtId="49" fontId="18" fillId="0" borderId="34" xfId="30" applyNumberFormat="1" applyFont="1" applyBorder="1" applyProtection="1">
      <alignment horizontal="center" vertical="top" wrapText="1"/>
    </xf>
    <xf numFmtId="0" fontId="18" fillId="0" borderId="34" xfId="29" applyFont="1" applyBorder="1">
      <alignment horizontal="center" vertical="top" wrapText="1"/>
    </xf>
    <xf numFmtId="49" fontId="18" fillId="0" borderId="34" xfId="30" applyFont="1" applyBorder="1">
      <alignment horizontal="center" vertical="top" wrapText="1"/>
    </xf>
    <xf numFmtId="0" fontId="18" fillId="0" borderId="34" xfId="50" applyNumberFormat="1" applyFont="1" applyBorder="1" applyProtection="1">
      <alignment horizontal="center" vertical="center" shrinkToFit="1"/>
    </xf>
    <xf numFmtId="49" fontId="18" fillId="0" borderId="34" xfId="51" applyNumberFormat="1" applyFont="1" applyBorder="1" applyProtection="1">
      <alignment horizontal="center" vertical="center" shrinkToFit="1"/>
    </xf>
    <xf numFmtId="49" fontId="19" fillId="0" borderId="34" xfId="38" applyNumberFormat="1" applyFont="1" applyBorder="1" applyProtection="1">
      <alignment horizontal="center"/>
    </xf>
    <xf numFmtId="4" fontId="19" fillId="0" borderId="34" xfId="39" applyNumberFormat="1" applyFont="1" applyBorder="1" applyProtection="1">
      <alignment horizontal="right" shrinkToFit="1"/>
    </xf>
    <xf numFmtId="166" fontId="19" fillId="0" borderId="34" xfId="54" applyNumberFormat="1" applyFont="1" applyBorder="1" applyProtection="1">
      <alignment horizontal="right" shrinkToFit="1"/>
    </xf>
    <xf numFmtId="49" fontId="18" fillId="0" borderId="34" xfId="42" applyNumberFormat="1" applyFont="1" applyBorder="1" applyProtection="1">
      <alignment horizontal="center"/>
    </xf>
    <xf numFmtId="165" fontId="18" fillId="0" borderId="34" xfId="57" applyNumberFormat="1" applyFont="1" applyBorder="1" applyProtection="1">
      <alignment horizontal="right" shrinkToFit="1"/>
    </xf>
    <xf numFmtId="166" fontId="18" fillId="0" borderId="34" xfId="54" applyNumberFormat="1" applyFont="1" applyBorder="1" applyProtection="1">
      <alignment horizontal="right" shrinkToFit="1"/>
    </xf>
    <xf numFmtId="49" fontId="18" fillId="0" borderId="34" xfId="61" applyNumberFormat="1" applyFont="1" applyBorder="1" applyProtection="1">
      <alignment horizontal="center" wrapText="1"/>
    </xf>
    <xf numFmtId="4" fontId="18" fillId="0" borderId="34" xfId="62" applyNumberFormat="1" applyFont="1" applyBorder="1" applyProtection="1">
      <alignment horizontal="right" wrapText="1"/>
    </xf>
    <xf numFmtId="49" fontId="18" fillId="0" borderId="34" xfId="67" applyNumberFormat="1" applyFont="1" applyBorder="1" applyProtection="1">
      <alignment horizontal="center"/>
    </xf>
    <xf numFmtId="4" fontId="18" fillId="0" borderId="34" xfId="68" applyNumberFormat="1" applyFont="1" applyBorder="1" applyProtection="1">
      <alignment horizontal="right" shrinkToFit="1"/>
    </xf>
    <xf numFmtId="49" fontId="18" fillId="0" borderId="34" xfId="69" applyNumberFormat="1" applyFont="1" applyBorder="1" applyProtection="1">
      <alignment horizontal="center"/>
    </xf>
    <xf numFmtId="0" fontId="20" fillId="0" borderId="1" xfId="72" applyNumberFormat="1" applyFont="1" applyBorder="1" applyProtection="1"/>
    <xf numFmtId="0" fontId="15" fillId="0" borderId="0" xfId="0" applyFont="1" applyProtection="1">
      <protection locked="0"/>
    </xf>
    <xf numFmtId="0" fontId="15" fillId="0" borderId="0" xfId="0" applyFont="1" applyAlignment="1">
      <alignment horizontal="justify" vertical="top"/>
    </xf>
    <xf numFmtId="0" fontId="14" fillId="0" borderId="1" xfId="0" applyFont="1" applyFill="1" applyBorder="1" applyAlignment="1">
      <alignment horizontal="justify" vertical="top" wrapText="1"/>
    </xf>
    <xf numFmtId="0" fontId="15" fillId="0" borderId="0" xfId="0" applyFont="1" applyFill="1" applyAlignment="1">
      <alignment horizontal="justify" vertical="top"/>
    </xf>
    <xf numFmtId="0" fontId="17" fillId="0" borderId="1" xfId="28" applyNumberFormat="1" applyFont="1" applyBorder="1" applyAlignment="1" applyProtection="1">
      <alignment horizontal="justify" vertical="top"/>
    </xf>
    <xf numFmtId="0" fontId="18" fillId="0" borderId="34" xfId="29" applyNumberFormat="1" applyFont="1" applyBorder="1" applyAlignment="1" applyProtection="1">
      <alignment horizontal="justify" vertical="top" wrapText="1"/>
    </xf>
    <xf numFmtId="0" fontId="18" fillId="0" borderId="34" xfId="29" applyFont="1" applyBorder="1" applyAlignment="1">
      <alignment horizontal="justify" vertical="top" wrapText="1"/>
    </xf>
    <xf numFmtId="0" fontId="18" fillId="0" borderId="34" xfId="33" applyNumberFormat="1" applyFont="1" applyBorder="1" applyAlignment="1" applyProtection="1">
      <alignment horizontal="justify" vertical="top"/>
    </xf>
    <xf numFmtId="0" fontId="19" fillId="0" borderId="34" xfId="36" applyNumberFormat="1" applyFont="1" applyBorder="1" applyAlignment="1" applyProtection="1">
      <alignment horizontal="justify" vertical="top" wrapText="1"/>
    </xf>
    <xf numFmtId="0" fontId="18" fillId="0" borderId="34" xfId="40" applyNumberFormat="1" applyFont="1" applyBorder="1" applyAlignment="1" applyProtection="1">
      <alignment horizontal="justify" vertical="top" wrapText="1"/>
    </xf>
    <xf numFmtId="0" fontId="18" fillId="0" borderId="34" xfId="59" applyNumberFormat="1" applyFont="1" applyBorder="1" applyAlignment="1" applyProtection="1">
      <alignment horizontal="justify" vertical="top" wrapText="1"/>
    </xf>
    <xf numFmtId="0" fontId="18" fillId="0" borderId="34" xfId="65" applyNumberFormat="1" applyFont="1" applyBorder="1" applyAlignment="1" applyProtection="1">
      <alignment horizontal="justify" vertical="top" wrapText="1"/>
    </xf>
    <xf numFmtId="0" fontId="20" fillId="0" borderId="1" xfId="71" applyNumberFormat="1" applyFont="1" applyBorder="1" applyAlignment="1" applyProtection="1">
      <alignment horizontal="justify" vertical="top"/>
    </xf>
    <xf numFmtId="0" fontId="15" fillId="0" borderId="0" xfId="0" applyFont="1" applyAlignment="1" applyProtection="1">
      <alignment horizontal="justify" vertical="top"/>
      <protection locked="0"/>
    </xf>
    <xf numFmtId="0" fontId="22" fillId="0" borderId="0" xfId="0" applyFont="1" applyAlignment="1">
      <alignment horizontal="center"/>
    </xf>
    <xf numFmtId="49" fontId="22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left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"/>
  <sheetViews>
    <sheetView tabSelected="1" zoomScaleNormal="100" zoomScaleSheetLayoutView="100" workbookViewId="0">
      <selection activeCell="C7" sqref="C7"/>
    </sheetView>
  </sheetViews>
  <sheetFormatPr defaultColWidth="9.1796875" defaultRowHeight="14.5" x14ac:dyDescent="0.35"/>
  <cols>
    <col min="1" max="1" width="50.7265625" style="56" customWidth="1"/>
    <col min="2" max="2" width="23" style="43" customWidth="1"/>
    <col min="3" max="4" width="19.81640625" style="43" customWidth="1"/>
    <col min="5" max="5" width="10.90625" style="43" customWidth="1"/>
    <col min="6" max="6" width="9.1796875" style="1" hidden="1" customWidth="1"/>
    <col min="7" max="7" width="9.7265625" style="1" bestFit="1" customWidth="1"/>
    <col min="8" max="16384" width="9.1796875" style="1"/>
  </cols>
  <sheetData>
    <row r="1" spans="1:9" ht="95" customHeight="1" x14ac:dyDescent="0.35">
      <c r="A1" s="44"/>
      <c r="B1" s="23"/>
      <c r="C1" s="59" t="s">
        <v>116</v>
      </c>
      <c r="D1" s="59"/>
      <c r="E1" s="59"/>
      <c r="F1"/>
      <c r="G1"/>
      <c r="I1" s="10"/>
    </row>
    <row r="2" spans="1:9" ht="27.75" customHeight="1" x14ac:dyDescent="0.35">
      <c r="A2" s="58" t="s">
        <v>114</v>
      </c>
      <c r="B2" s="58"/>
      <c r="C2" s="58"/>
      <c r="D2" s="58"/>
      <c r="E2" s="58"/>
      <c r="F2" s="15"/>
      <c r="G2" s="15"/>
      <c r="H2" s="15"/>
      <c r="I2" s="15"/>
    </row>
    <row r="3" spans="1:9" ht="16.5" x14ac:dyDescent="0.35">
      <c r="A3" s="57" t="s">
        <v>115</v>
      </c>
      <c r="B3" s="57"/>
      <c r="C3" s="57"/>
      <c r="D3" s="57"/>
      <c r="E3" s="57"/>
      <c r="F3" s="16"/>
      <c r="G3" s="16"/>
      <c r="H3" s="16"/>
      <c r="I3" s="16"/>
    </row>
    <row r="4" spans="1:9" ht="15.5" x14ac:dyDescent="0.35">
      <c r="A4" s="20"/>
      <c r="B4" s="20"/>
      <c r="C4" s="20"/>
      <c r="D4" s="20"/>
      <c r="E4" s="20"/>
      <c r="F4" s="11"/>
      <c r="G4" s="11"/>
      <c r="H4" s="11"/>
      <c r="I4" s="11"/>
    </row>
    <row r="5" spans="1:9" ht="15.5" x14ac:dyDescent="0.35">
      <c r="A5" s="45"/>
      <c r="B5" s="19"/>
      <c r="C5" s="19"/>
      <c r="D5" s="19"/>
      <c r="E5" s="19"/>
      <c r="F5" s="11"/>
      <c r="G5" s="11"/>
      <c r="H5" s="11"/>
      <c r="I5" s="11"/>
    </row>
    <row r="6" spans="1:9" ht="40.5" customHeight="1" x14ac:dyDescent="0.35">
      <c r="A6" s="22" t="s">
        <v>113</v>
      </c>
      <c r="B6" s="22"/>
      <c r="C6" s="22"/>
      <c r="D6" s="22"/>
      <c r="E6" s="22"/>
      <c r="F6" s="17"/>
      <c r="G6" s="17"/>
      <c r="H6" s="17"/>
      <c r="I6" s="11"/>
    </row>
    <row r="7" spans="1:9" x14ac:dyDescent="0.35">
      <c r="A7" s="46" t="s">
        <v>109</v>
      </c>
      <c r="B7" s="12"/>
      <c r="C7" s="12"/>
      <c r="D7" s="12"/>
      <c r="E7" s="12"/>
      <c r="F7" s="12"/>
      <c r="G7" s="12"/>
      <c r="H7" s="13"/>
      <c r="I7" s="14"/>
    </row>
    <row r="8" spans="1:9" ht="15" customHeight="1" x14ac:dyDescent="0.35">
      <c r="A8" s="21" t="s">
        <v>110</v>
      </c>
      <c r="B8" s="21"/>
      <c r="C8" s="21"/>
      <c r="D8" s="21"/>
      <c r="E8" s="21"/>
      <c r="F8" s="18"/>
      <c r="G8" s="18"/>
      <c r="H8" s="18"/>
      <c r="I8" s="14"/>
    </row>
    <row r="9" spans="1:9" x14ac:dyDescent="0.35">
      <c r="A9" s="46" t="s">
        <v>111</v>
      </c>
      <c r="B9" s="13"/>
      <c r="C9" s="13"/>
      <c r="D9" s="13"/>
      <c r="E9" s="13"/>
      <c r="F9" s="13"/>
      <c r="G9" s="13"/>
      <c r="H9" s="13"/>
      <c r="I9" s="14"/>
    </row>
    <row r="10" spans="1:9" ht="14.15" customHeight="1" x14ac:dyDescent="0.35">
      <c r="A10" s="46" t="s">
        <v>112</v>
      </c>
      <c r="B10" s="13"/>
      <c r="C10" s="13"/>
      <c r="D10" s="13"/>
      <c r="E10" s="13"/>
      <c r="F10" s="13"/>
      <c r="G10" s="13"/>
      <c r="H10" s="13"/>
      <c r="I10" s="14"/>
    </row>
    <row r="11" spans="1:9" ht="14.15" customHeight="1" x14ac:dyDescent="0.35">
      <c r="A11" s="47"/>
      <c r="B11" s="24"/>
      <c r="C11" s="24"/>
      <c r="D11" s="24"/>
      <c r="E11" s="24"/>
      <c r="F11" s="2"/>
    </row>
    <row r="12" spans="1:9" ht="12" customHeight="1" x14ac:dyDescent="0.35">
      <c r="A12" s="48" t="s">
        <v>0</v>
      </c>
      <c r="B12" s="25" t="s">
        <v>10</v>
      </c>
      <c r="C12" s="26" t="s">
        <v>1</v>
      </c>
      <c r="D12" s="26" t="s">
        <v>2</v>
      </c>
      <c r="E12" s="25" t="s">
        <v>107</v>
      </c>
      <c r="F12" s="5"/>
    </row>
    <row r="13" spans="1:9" ht="12" customHeight="1" x14ac:dyDescent="0.35">
      <c r="A13" s="49"/>
      <c r="B13" s="27"/>
      <c r="C13" s="28"/>
      <c r="D13" s="28"/>
      <c r="E13" s="27"/>
      <c r="F13" s="5"/>
    </row>
    <row r="14" spans="1:9" ht="11.15" customHeight="1" x14ac:dyDescent="0.35">
      <c r="A14" s="49"/>
      <c r="B14" s="27"/>
      <c r="C14" s="28"/>
      <c r="D14" s="28"/>
      <c r="E14" s="27"/>
      <c r="F14" s="5"/>
    </row>
    <row r="15" spans="1:9" ht="12" customHeight="1" x14ac:dyDescent="0.35">
      <c r="A15" s="50">
        <v>1</v>
      </c>
      <c r="B15" s="29">
        <v>2</v>
      </c>
      <c r="C15" s="30" t="s">
        <v>108</v>
      </c>
      <c r="D15" s="30" t="s">
        <v>3</v>
      </c>
      <c r="E15" s="30" t="s">
        <v>4</v>
      </c>
      <c r="F15" s="6"/>
    </row>
    <row r="16" spans="1:9" ht="16.5" customHeight="1" x14ac:dyDescent="0.35">
      <c r="A16" s="51" t="s">
        <v>11</v>
      </c>
      <c r="B16" s="31" t="s">
        <v>5</v>
      </c>
      <c r="C16" s="32">
        <v>20438713.370000001</v>
      </c>
      <c r="D16" s="32">
        <v>20450331.969999999</v>
      </c>
      <c r="E16" s="33">
        <f>D16/C16*100</f>
        <v>100.05684604402276</v>
      </c>
      <c r="F16" s="7"/>
      <c r="G16" s="4"/>
    </row>
    <row r="17" spans="1:6" ht="12" customHeight="1" x14ac:dyDescent="0.35">
      <c r="A17" s="52" t="s">
        <v>7</v>
      </c>
      <c r="B17" s="34"/>
      <c r="C17" s="35"/>
      <c r="D17" s="35"/>
      <c r="E17" s="36"/>
      <c r="F17" s="7"/>
    </row>
    <row r="18" spans="1:6" x14ac:dyDescent="0.35">
      <c r="A18" s="53" t="s">
        <v>8</v>
      </c>
      <c r="B18" s="37" t="s">
        <v>12</v>
      </c>
      <c r="C18" s="38">
        <v>1325296.74</v>
      </c>
      <c r="D18" s="38">
        <v>1278051.6299999999</v>
      </c>
      <c r="E18" s="36">
        <f t="shared" ref="E18:E80" si="0">D18/C18*100</f>
        <v>96.435129690276</v>
      </c>
      <c r="F18" s="8"/>
    </row>
    <row r="19" spans="1:6" ht="31.5" x14ac:dyDescent="0.35">
      <c r="A19" s="53" t="s">
        <v>13</v>
      </c>
      <c r="B19" s="37" t="s">
        <v>14</v>
      </c>
      <c r="C19" s="38">
        <v>1325296.74</v>
      </c>
      <c r="D19" s="38">
        <v>1278051.6299999999</v>
      </c>
      <c r="E19" s="36">
        <f t="shared" si="0"/>
        <v>96.435129690276</v>
      </c>
      <c r="F19" s="8"/>
    </row>
    <row r="20" spans="1:6" x14ac:dyDescent="0.35">
      <c r="A20" s="53" t="s">
        <v>15</v>
      </c>
      <c r="B20" s="37" t="s">
        <v>16</v>
      </c>
      <c r="C20" s="38">
        <v>1325296.74</v>
      </c>
      <c r="D20" s="38">
        <v>1278051.6299999999</v>
      </c>
      <c r="E20" s="36">
        <f t="shared" si="0"/>
        <v>96.435129690276</v>
      </c>
      <c r="F20" s="8"/>
    </row>
    <row r="21" spans="1:6" x14ac:dyDescent="0.35">
      <c r="A21" s="53" t="s">
        <v>17</v>
      </c>
      <c r="B21" s="37" t="s">
        <v>18</v>
      </c>
      <c r="C21" s="38" t="s">
        <v>6</v>
      </c>
      <c r="D21" s="38">
        <v>978666.04</v>
      </c>
      <c r="E21" s="36"/>
      <c r="F21" s="8"/>
    </row>
    <row r="22" spans="1:6" ht="31.5" x14ac:dyDescent="0.35">
      <c r="A22" s="53" t="s">
        <v>19</v>
      </c>
      <c r="B22" s="37" t="s">
        <v>20</v>
      </c>
      <c r="C22" s="38" t="s">
        <v>6</v>
      </c>
      <c r="D22" s="38">
        <v>299385.59000000003</v>
      </c>
      <c r="E22" s="36"/>
      <c r="F22" s="8"/>
    </row>
    <row r="23" spans="1:6" x14ac:dyDescent="0.35">
      <c r="A23" s="53" t="s">
        <v>8</v>
      </c>
      <c r="B23" s="37" t="s">
        <v>21</v>
      </c>
      <c r="C23" s="38">
        <v>1951480.79</v>
      </c>
      <c r="D23" s="38">
        <v>1939634.79</v>
      </c>
      <c r="E23" s="36">
        <f t="shared" si="0"/>
        <v>99.392973783769605</v>
      </c>
      <c r="F23" s="8"/>
    </row>
    <row r="24" spans="1:6" ht="31.5" x14ac:dyDescent="0.35">
      <c r="A24" s="53" t="s">
        <v>13</v>
      </c>
      <c r="B24" s="37" t="s">
        <v>22</v>
      </c>
      <c r="C24" s="38">
        <v>1951480.79</v>
      </c>
      <c r="D24" s="38">
        <v>1939634.79</v>
      </c>
      <c r="E24" s="36">
        <f t="shared" si="0"/>
        <v>99.392973783769605</v>
      </c>
      <c r="F24" s="8"/>
    </row>
    <row r="25" spans="1:6" x14ac:dyDescent="0.35">
      <c r="A25" s="53" t="s">
        <v>15</v>
      </c>
      <c r="B25" s="37" t="s">
        <v>23</v>
      </c>
      <c r="C25" s="38">
        <v>1951480.79</v>
      </c>
      <c r="D25" s="38">
        <v>1939634.79</v>
      </c>
      <c r="E25" s="36">
        <f t="shared" si="0"/>
        <v>99.392973783769605</v>
      </c>
      <c r="F25" s="8"/>
    </row>
    <row r="26" spans="1:6" x14ac:dyDescent="0.35">
      <c r="A26" s="53" t="s">
        <v>17</v>
      </c>
      <c r="B26" s="37" t="s">
        <v>24</v>
      </c>
      <c r="C26" s="38" t="s">
        <v>6</v>
      </c>
      <c r="D26" s="38">
        <v>1488842.54</v>
      </c>
      <c r="E26" s="36"/>
      <c r="F26" s="8"/>
    </row>
    <row r="27" spans="1:6" ht="31.5" x14ac:dyDescent="0.35">
      <c r="A27" s="53" t="s">
        <v>19</v>
      </c>
      <c r="B27" s="37" t="s">
        <v>25</v>
      </c>
      <c r="C27" s="38" t="s">
        <v>6</v>
      </c>
      <c r="D27" s="38">
        <v>450792.25</v>
      </c>
      <c r="E27" s="36"/>
      <c r="F27" s="8"/>
    </row>
    <row r="28" spans="1:6" x14ac:dyDescent="0.35">
      <c r="A28" s="53" t="s">
        <v>8</v>
      </c>
      <c r="B28" s="37" t="s">
        <v>26</v>
      </c>
      <c r="C28" s="38">
        <v>61139</v>
      </c>
      <c r="D28" s="38">
        <v>61139</v>
      </c>
      <c r="E28" s="36">
        <f t="shared" si="0"/>
        <v>100</v>
      </c>
      <c r="F28" s="8"/>
    </row>
    <row r="29" spans="1:6" x14ac:dyDescent="0.35">
      <c r="A29" s="53" t="s">
        <v>27</v>
      </c>
      <c r="B29" s="37" t="s">
        <v>28</v>
      </c>
      <c r="C29" s="38">
        <v>61139</v>
      </c>
      <c r="D29" s="38">
        <v>61139</v>
      </c>
      <c r="E29" s="36">
        <f t="shared" si="0"/>
        <v>100</v>
      </c>
      <c r="F29" s="8"/>
    </row>
    <row r="30" spans="1:6" x14ac:dyDescent="0.35">
      <c r="A30" s="53" t="s">
        <v>9</v>
      </c>
      <c r="B30" s="37" t="s">
        <v>29</v>
      </c>
      <c r="C30" s="38">
        <v>61139</v>
      </c>
      <c r="D30" s="38">
        <v>61139</v>
      </c>
      <c r="E30" s="36">
        <f t="shared" si="0"/>
        <v>100</v>
      </c>
      <c r="F30" s="8"/>
    </row>
    <row r="31" spans="1:6" x14ac:dyDescent="0.35">
      <c r="A31" s="53" t="s">
        <v>8</v>
      </c>
      <c r="B31" s="37" t="s">
        <v>30</v>
      </c>
      <c r="C31" s="38" t="s">
        <v>6</v>
      </c>
      <c r="D31" s="38">
        <v>236898.65</v>
      </c>
      <c r="E31" s="36"/>
      <c r="F31" s="8"/>
    </row>
    <row r="32" spans="1:6" x14ac:dyDescent="0.35">
      <c r="A32" s="53" t="s">
        <v>31</v>
      </c>
      <c r="B32" s="37" t="s">
        <v>32</v>
      </c>
      <c r="C32" s="38" t="s">
        <v>6</v>
      </c>
      <c r="D32" s="38">
        <v>236898.65</v>
      </c>
      <c r="E32" s="36"/>
      <c r="F32" s="8"/>
    </row>
    <row r="33" spans="1:6" x14ac:dyDescent="0.35">
      <c r="A33" s="53" t="s">
        <v>33</v>
      </c>
      <c r="B33" s="37" t="s">
        <v>34</v>
      </c>
      <c r="C33" s="38" t="s">
        <v>6</v>
      </c>
      <c r="D33" s="38">
        <v>236898.65</v>
      </c>
      <c r="E33" s="36"/>
      <c r="F33" s="8"/>
    </row>
    <row r="34" spans="1:6" x14ac:dyDescent="0.35">
      <c r="A34" s="53" t="s">
        <v>8</v>
      </c>
      <c r="B34" s="37" t="s">
        <v>35</v>
      </c>
      <c r="C34" s="38">
        <v>10000</v>
      </c>
      <c r="D34" s="38" t="s">
        <v>6</v>
      </c>
      <c r="E34" s="36"/>
      <c r="F34" s="8"/>
    </row>
    <row r="35" spans="1:6" x14ac:dyDescent="0.35">
      <c r="A35" s="53" t="s">
        <v>31</v>
      </c>
      <c r="B35" s="37" t="s">
        <v>36</v>
      </c>
      <c r="C35" s="38">
        <v>10000</v>
      </c>
      <c r="D35" s="38" t="s">
        <v>6</v>
      </c>
      <c r="E35" s="36"/>
      <c r="F35" s="8"/>
    </row>
    <row r="36" spans="1:6" x14ac:dyDescent="0.35">
      <c r="A36" s="53" t="s">
        <v>37</v>
      </c>
      <c r="B36" s="37" t="s">
        <v>38</v>
      </c>
      <c r="C36" s="38">
        <v>10000</v>
      </c>
      <c r="D36" s="38" t="s">
        <v>6</v>
      </c>
      <c r="E36" s="36"/>
      <c r="F36" s="8"/>
    </row>
    <row r="37" spans="1:6" x14ac:dyDescent="0.35">
      <c r="A37" s="53" t="s">
        <v>8</v>
      </c>
      <c r="B37" s="37" t="s">
        <v>39</v>
      </c>
      <c r="C37" s="38">
        <v>3000</v>
      </c>
      <c r="D37" s="38">
        <v>3000</v>
      </c>
      <c r="E37" s="36">
        <f t="shared" si="0"/>
        <v>100</v>
      </c>
      <c r="F37" s="8"/>
    </row>
    <row r="38" spans="1:6" ht="21" x14ac:dyDescent="0.35">
      <c r="A38" s="53" t="s">
        <v>40</v>
      </c>
      <c r="B38" s="37" t="s">
        <v>41</v>
      </c>
      <c r="C38" s="38">
        <v>3000</v>
      </c>
      <c r="D38" s="38">
        <v>3000</v>
      </c>
      <c r="E38" s="36">
        <f t="shared" si="0"/>
        <v>100</v>
      </c>
      <c r="F38" s="8"/>
    </row>
    <row r="39" spans="1:6" ht="21" x14ac:dyDescent="0.35">
      <c r="A39" s="53" t="s">
        <v>42</v>
      </c>
      <c r="B39" s="37" t="s">
        <v>43</v>
      </c>
      <c r="C39" s="38">
        <v>3000</v>
      </c>
      <c r="D39" s="38">
        <v>3000</v>
      </c>
      <c r="E39" s="36">
        <f t="shared" si="0"/>
        <v>100</v>
      </c>
      <c r="F39" s="8"/>
    </row>
    <row r="40" spans="1:6" x14ac:dyDescent="0.35">
      <c r="A40" s="53" t="s">
        <v>44</v>
      </c>
      <c r="B40" s="37" t="s">
        <v>45</v>
      </c>
      <c r="C40" s="38" t="s">
        <v>6</v>
      </c>
      <c r="D40" s="38">
        <v>3000</v>
      </c>
      <c r="E40" s="36"/>
      <c r="F40" s="8"/>
    </row>
    <row r="41" spans="1:6" x14ac:dyDescent="0.35">
      <c r="A41" s="53" t="s">
        <v>8</v>
      </c>
      <c r="B41" s="37" t="s">
        <v>46</v>
      </c>
      <c r="C41" s="38">
        <v>547283.36</v>
      </c>
      <c r="D41" s="38">
        <v>547283.36</v>
      </c>
      <c r="E41" s="36">
        <f t="shared" si="0"/>
        <v>100</v>
      </c>
      <c r="F41" s="8"/>
    </row>
    <row r="42" spans="1:6" ht="21" x14ac:dyDescent="0.35">
      <c r="A42" s="53" t="s">
        <v>40</v>
      </c>
      <c r="B42" s="37" t="s">
        <v>47</v>
      </c>
      <c r="C42" s="38">
        <v>545000</v>
      </c>
      <c r="D42" s="38">
        <v>545000</v>
      </c>
      <c r="E42" s="36">
        <f t="shared" si="0"/>
        <v>100</v>
      </c>
      <c r="F42" s="8"/>
    </row>
    <row r="43" spans="1:6" ht="21" x14ac:dyDescent="0.35">
      <c r="A43" s="53" t="s">
        <v>42</v>
      </c>
      <c r="B43" s="37" t="s">
        <v>48</v>
      </c>
      <c r="C43" s="38">
        <v>545000</v>
      </c>
      <c r="D43" s="38">
        <v>545000</v>
      </c>
      <c r="E43" s="36">
        <f t="shared" si="0"/>
        <v>100</v>
      </c>
      <c r="F43" s="8"/>
    </row>
    <row r="44" spans="1:6" x14ac:dyDescent="0.35">
      <c r="A44" s="53" t="s">
        <v>44</v>
      </c>
      <c r="B44" s="37" t="s">
        <v>49</v>
      </c>
      <c r="C44" s="38" t="s">
        <v>6</v>
      </c>
      <c r="D44" s="38">
        <v>545000</v>
      </c>
      <c r="E44" s="36"/>
      <c r="F44" s="8"/>
    </row>
    <row r="45" spans="1:6" x14ac:dyDescent="0.35">
      <c r="A45" s="53" t="s">
        <v>31</v>
      </c>
      <c r="B45" s="37" t="s">
        <v>50</v>
      </c>
      <c r="C45" s="38">
        <v>2283.36</v>
      </c>
      <c r="D45" s="38">
        <v>2283.36</v>
      </c>
      <c r="E45" s="36">
        <f t="shared" si="0"/>
        <v>100</v>
      </c>
      <c r="F45" s="8"/>
    </row>
    <row r="46" spans="1:6" x14ac:dyDescent="0.35">
      <c r="A46" s="53" t="s">
        <v>51</v>
      </c>
      <c r="B46" s="37" t="s">
        <v>52</v>
      </c>
      <c r="C46" s="38">
        <v>2283.36</v>
      </c>
      <c r="D46" s="38">
        <v>2283.36</v>
      </c>
      <c r="E46" s="36">
        <f t="shared" si="0"/>
        <v>100</v>
      </c>
      <c r="F46" s="8"/>
    </row>
    <row r="47" spans="1:6" x14ac:dyDescent="0.35">
      <c r="A47" s="53" t="s">
        <v>53</v>
      </c>
      <c r="B47" s="37" t="s">
        <v>54</v>
      </c>
      <c r="C47" s="38" t="s">
        <v>6</v>
      </c>
      <c r="D47" s="38">
        <v>2283.36</v>
      </c>
      <c r="E47" s="36"/>
      <c r="F47" s="8"/>
    </row>
    <row r="48" spans="1:6" x14ac:dyDescent="0.35">
      <c r="A48" s="53" t="s">
        <v>8</v>
      </c>
      <c r="B48" s="37" t="s">
        <v>55</v>
      </c>
      <c r="C48" s="38">
        <v>321243</v>
      </c>
      <c r="D48" s="38">
        <v>321243</v>
      </c>
      <c r="E48" s="36">
        <f t="shared" si="0"/>
        <v>100</v>
      </c>
      <c r="F48" s="8"/>
    </row>
    <row r="49" spans="1:6" ht="31.5" x14ac:dyDescent="0.35">
      <c r="A49" s="53" t="s">
        <v>13</v>
      </c>
      <c r="B49" s="37" t="s">
        <v>56</v>
      </c>
      <c r="C49" s="38">
        <v>315158.37</v>
      </c>
      <c r="D49" s="38">
        <v>315158.37</v>
      </c>
      <c r="E49" s="36">
        <f t="shared" si="0"/>
        <v>100</v>
      </c>
      <c r="F49" s="8"/>
    </row>
    <row r="50" spans="1:6" x14ac:dyDescent="0.35">
      <c r="A50" s="53" t="s">
        <v>15</v>
      </c>
      <c r="B50" s="37" t="s">
        <v>57</v>
      </c>
      <c r="C50" s="38">
        <v>315158.37</v>
      </c>
      <c r="D50" s="38">
        <v>315158.37</v>
      </c>
      <c r="E50" s="36">
        <f t="shared" si="0"/>
        <v>100</v>
      </c>
      <c r="F50" s="8"/>
    </row>
    <row r="51" spans="1:6" x14ac:dyDescent="0.35">
      <c r="A51" s="53" t="s">
        <v>17</v>
      </c>
      <c r="B51" s="37" t="s">
        <v>58</v>
      </c>
      <c r="C51" s="38" t="s">
        <v>6</v>
      </c>
      <c r="D51" s="38">
        <v>246121.1</v>
      </c>
      <c r="E51" s="36"/>
      <c r="F51" s="8"/>
    </row>
    <row r="52" spans="1:6" ht="31.5" x14ac:dyDescent="0.35">
      <c r="A52" s="53" t="s">
        <v>19</v>
      </c>
      <c r="B52" s="37" t="s">
        <v>59</v>
      </c>
      <c r="C52" s="38" t="s">
        <v>6</v>
      </c>
      <c r="D52" s="38">
        <v>69037.27</v>
      </c>
      <c r="E52" s="36"/>
      <c r="F52" s="8"/>
    </row>
    <row r="53" spans="1:6" ht="21" x14ac:dyDescent="0.35">
      <c r="A53" s="53" t="s">
        <v>40</v>
      </c>
      <c r="B53" s="37" t="s">
        <v>60</v>
      </c>
      <c r="C53" s="38">
        <v>6084.63</v>
      </c>
      <c r="D53" s="38">
        <v>6084.63</v>
      </c>
      <c r="E53" s="36">
        <f t="shared" si="0"/>
        <v>100</v>
      </c>
      <c r="F53" s="8"/>
    </row>
    <row r="54" spans="1:6" ht="21" x14ac:dyDescent="0.35">
      <c r="A54" s="53" t="s">
        <v>42</v>
      </c>
      <c r="B54" s="37" t="s">
        <v>61</v>
      </c>
      <c r="C54" s="38">
        <v>6084.63</v>
      </c>
      <c r="D54" s="38">
        <v>6084.63</v>
      </c>
      <c r="E54" s="36">
        <f t="shared" si="0"/>
        <v>100</v>
      </c>
      <c r="F54" s="8"/>
    </row>
    <row r="55" spans="1:6" x14ac:dyDescent="0.35">
      <c r="A55" s="53" t="s">
        <v>44</v>
      </c>
      <c r="B55" s="37" t="s">
        <v>62</v>
      </c>
      <c r="C55" s="38" t="s">
        <v>6</v>
      </c>
      <c r="D55" s="38">
        <v>6084.63</v>
      </c>
      <c r="E55" s="36"/>
      <c r="F55" s="8"/>
    </row>
    <row r="56" spans="1:6" x14ac:dyDescent="0.35">
      <c r="A56" s="53" t="s">
        <v>8</v>
      </c>
      <c r="B56" s="37" t="s">
        <v>63</v>
      </c>
      <c r="C56" s="38">
        <v>555000</v>
      </c>
      <c r="D56" s="38">
        <v>555000</v>
      </c>
      <c r="E56" s="36">
        <f t="shared" si="0"/>
        <v>100</v>
      </c>
      <c r="F56" s="8"/>
    </row>
    <row r="57" spans="1:6" ht="21" x14ac:dyDescent="0.35">
      <c r="A57" s="53" t="s">
        <v>40</v>
      </c>
      <c r="B57" s="37" t="s">
        <v>64</v>
      </c>
      <c r="C57" s="38">
        <v>555000</v>
      </c>
      <c r="D57" s="38">
        <v>555000</v>
      </c>
      <c r="E57" s="36">
        <f t="shared" si="0"/>
        <v>100</v>
      </c>
      <c r="F57" s="8"/>
    </row>
    <row r="58" spans="1:6" ht="21" x14ac:dyDescent="0.35">
      <c r="A58" s="53" t="s">
        <v>42</v>
      </c>
      <c r="B58" s="37" t="s">
        <v>65</v>
      </c>
      <c r="C58" s="38">
        <v>555000</v>
      </c>
      <c r="D58" s="38">
        <v>555000</v>
      </c>
      <c r="E58" s="36">
        <f t="shared" si="0"/>
        <v>100</v>
      </c>
      <c r="F58" s="8"/>
    </row>
    <row r="59" spans="1:6" x14ac:dyDescent="0.35">
      <c r="A59" s="53" t="s">
        <v>44</v>
      </c>
      <c r="B59" s="37" t="s">
        <v>66</v>
      </c>
      <c r="C59" s="38" t="s">
        <v>6</v>
      </c>
      <c r="D59" s="38">
        <v>545000</v>
      </c>
      <c r="E59" s="36"/>
      <c r="F59" s="8"/>
    </row>
    <row r="60" spans="1:6" x14ac:dyDescent="0.35">
      <c r="A60" s="53" t="s">
        <v>67</v>
      </c>
      <c r="B60" s="37" t="s">
        <v>68</v>
      </c>
      <c r="C60" s="38" t="s">
        <v>6</v>
      </c>
      <c r="D60" s="38">
        <v>10000</v>
      </c>
      <c r="E60" s="36"/>
      <c r="F60" s="8"/>
    </row>
    <row r="61" spans="1:6" x14ac:dyDescent="0.35">
      <c r="A61" s="53" t="s">
        <v>8</v>
      </c>
      <c r="B61" s="37" t="s">
        <v>69</v>
      </c>
      <c r="C61" s="38">
        <v>3302307.54</v>
      </c>
      <c r="D61" s="38">
        <v>3146118.6</v>
      </c>
      <c r="E61" s="36">
        <f t="shared" si="0"/>
        <v>95.270309076058979</v>
      </c>
      <c r="F61" s="8"/>
    </row>
    <row r="62" spans="1:6" ht="21" x14ac:dyDescent="0.35">
      <c r="A62" s="53" t="s">
        <v>40</v>
      </c>
      <c r="B62" s="37" t="s">
        <v>70</v>
      </c>
      <c r="C62" s="38">
        <v>3302307.54</v>
      </c>
      <c r="D62" s="38">
        <v>3146118.6</v>
      </c>
      <c r="E62" s="36">
        <f t="shared" si="0"/>
        <v>95.270309076058979</v>
      </c>
      <c r="F62" s="8"/>
    </row>
    <row r="63" spans="1:6" ht="21" x14ac:dyDescent="0.35">
      <c r="A63" s="53" t="s">
        <v>42</v>
      </c>
      <c r="B63" s="37" t="s">
        <v>71</v>
      </c>
      <c r="C63" s="38">
        <v>3302307.54</v>
      </c>
      <c r="D63" s="38">
        <v>3146118.6</v>
      </c>
      <c r="E63" s="36">
        <f t="shared" si="0"/>
        <v>95.270309076058979</v>
      </c>
      <c r="F63" s="8"/>
    </row>
    <row r="64" spans="1:6" x14ac:dyDescent="0.35">
      <c r="A64" s="53" t="s">
        <v>44</v>
      </c>
      <c r="B64" s="37" t="s">
        <v>72</v>
      </c>
      <c r="C64" s="38" t="s">
        <v>6</v>
      </c>
      <c r="D64" s="38">
        <v>3146118.6</v>
      </c>
      <c r="E64" s="36"/>
      <c r="F64" s="8"/>
    </row>
    <row r="65" spans="1:6" x14ac:dyDescent="0.35">
      <c r="A65" s="53" t="s">
        <v>8</v>
      </c>
      <c r="B65" s="37" t="s">
        <v>73</v>
      </c>
      <c r="C65" s="38">
        <v>61734.06</v>
      </c>
      <c r="D65" s="38">
        <v>61734.06</v>
      </c>
      <c r="E65" s="36">
        <f t="shared" si="0"/>
        <v>100</v>
      </c>
      <c r="F65" s="8"/>
    </row>
    <row r="66" spans="1:6" ht="21" x14ac:dyDescent="0.35">
      <c r="A66" s="53" t="s">
        <v>40</v>
      </c>
      <c r="B66" s="37" t="s">
        <v>74</v>
      </c>
      <c r="C66" s="38">
        <v>61734.06</v>
      </c>
      <c r="D66" s="38">
        <v>61734.06</v>
      </c>
      <c r="E66" s="36">
        <f t="shared" si="0"/>
        <v>100</v>
      </c>
      <c r="F66" s="8"/>
    </row>
    <row r="67" spans="1:6" ht="21" x14ac:dyDescent="0.35">
      <c r="A67" s="53" t="s">
        <v>42</v>
      </c>
      <c r="B67" s="37" t="s">
        <v>75</v>
      </c>
      <c r="C67" s="38">
        <v>61734.06</v>
      </c>
      <c r="D67" s="38">
        <v>61734.06</v>
      </c>
      <c r="E67" s="36">
        <f t="shared" si="0"/>
        <v>100</v>
      </c>
      <c r="F67" s="8"/>
    </row>
    <row r="68" spans="1:6" x14ac:dyDescent="0.35">
      <c r="A68" s="53" t="s">
        <v>44</v>
      </c>
      <c r="B68" s="37" t="s">
        <v>76</v>
      </c>
      <c r="C68" s="38" t="s">
        <v>6</v>
      </c>
      <c r="D68" s="38">
        <v>61734.06</v>
      </c>
      <c r="E68" s="36"/>
      <c r="F68" s="8"/>
    </row>
    <row r="69" spans="1:6" x14ac:dyDescent="0.35">
      <c r="A69" s="53" t="s">
        <v>8</v>
      </c>
      <c r="B69" s="37" t="s">
        <v>77</v>
      </c>
      <c r="C69" s="38">
        <v>100000</v>
      </c>
      <c r="D69" s="38">
        <v>100000</v>
      </c>
      <c r="E69" s="36">
        <f t="shared" si="0"/>
        <v>100</v>
      </c>
      <c r="F69" s="8"/>
    </row>
    <row r="70" spans="1:6" ht="21" x14ac:dyDescent="0.35">
      <c r="A70" s="53" t="s">
        <v>40</v>
      </c>
      <c r="B70" s="37" t="s">
        <v>78</v>
      </c>
      <c r="C70" s="38">
        <v>100000</v>
      </c>
      <c r="D70" s="38">
        <v>100000</v>
      </c>
      <c r="E70" s="36">
        <f t="shared" si="0"/>
        <v>100</v>
      </c>
      <c r="F70" s="8"/>
    </row>
    <row r="71" spans="1:6" ht="21" x14ac:dyDescent="0.35">
      <c r="A71" s="53" t="s">
        <v>42</v>
      </c>
      <c r="B71" s="37" t="s">
        <v>79</v>
      </c>
      <c r="C71" s="38">
        <v>100000</v>
      </c>
      <c r="D71" s="38">
        <v>100000</v>
      </c>
      <c r="E71" s="36">
        <f t="shared" si="0"/>
        <v>100</v>
      </c>
      <c r="F71" s="8"/>
    </row>
    <row r="72" spans="1:6" x14ac:dyDescent="0.35">
      <c r="A72" s="53" t="s">
        <v>44</v>
      </c>
      <c r="B72" s="37" t="s">
        <v>80</v>
      </c>
      <c r="C72" s="38" t="s">
        <v>6</v>
      </c>
      <c r="D72" s="38">
        <v>100000</v>
      </c>
      <c r="E72" s="36"/>
      <c r="F72" s="8"/>
    </row>
    <row r="73" spans="1:6" x14ac:dyDescent="0.35">
      <c r="A73" s="53" t="s">
        <v>8</v>
      </c>
      <c r="B73" s="37" t="s">
        <v>81</v>
      </c>
      <c r="C73" s="38">
        <v>3318122.15</v>
      </c>
      <c r="D73" s="38">
        <v>3318122.15</v>
      </c>
      <c r="E73" s="36">
        <f t="shared" si="0"/>
        <v>100</v>
      </c>
      <c r="F73" s="8"/>
    </row>
    <row r="74" spans="1:6" ht="21" x14ac:dyDescent="0.35">
      <c r="A74" s="53" t="s">
        <v>40</v>
      </c>
      <c r="B74" s="37" t="s">
        <v>82</v>
      </c>
      <c r="C74" s="38">
        <v>3318122.15</v>
      </c>
      <c r="D74" s="38">
        <v>3318122.15</v>
      </c>
      <c r="E74" s="36">
        <f t="shared" si="0"/>
        <v>100</v>
      </c>
      <c r="F74" s="8"/>
    </row>
    <row r="75" spans="1:6" ht="21" x14ac:dyDescent="0.35">
      <c r="A75" s="53" t="s">
        <v>42</v>
      </c>
      <c r="B75" s="37" t="s">
        <v>83</v>
      </c>
      <c r="C75" s="38">
        <v>3318122.15</v>
      </c>
      <c r="D75" s="38">
        <v>3318122.15</v>
      </c>
      <c r="E75" s="36">
        <f t="shared" si="0"/>
        <v>100</v>
      </c>
      <c r="F75" s="8"/>
    </row>
    <row r="76" spans="1:6" x14ac:dyDescent="0.35">
      <c r="A76" s="53" t="s">
        <v>44</v>
      </c>
      <c r="B76" s="37" t="s">
        <v>84</v>
      </c>
      <c r="C76" s="38" t="s">
        <v>6</v>
      </c>
      <c r="D76" s="38">
        <v>3201122.15</v>
      </c>
      <c r="E76" s="36"/>
      <c r="F76" s="8"/>
    </row>
    <row r="77" spans="1:6" x14ac:dyDescent="0.35">
      <c r="A77" s="53" t="s">
        <v>67</v>
      </c>
      <c r="B77" s="37" t="s">
        <v>85</v>
      </c>
      <c r="C77" s="38" t="s">
        <v>6</v>
      </c>
      <c r="D77" s="38">
        <v>117000</v>
      </c>
      <c r="E77" s="36"/>
      <c r="F77" s="8"/>
    </row>
    <row r="78" spans="1:6" x14ac:dyDescent="0.35">
      <c r="A78" s="53" t="s">
        <v>8</v>
      </c>
      <c r="B78" s="37" t="s">
        <v>86</v>
      </c>
      <c r="C78" s="38">
        <v>900000</v>
      </c>
      <c r="D78" s="38">
        <v>900000</v>
      </c>
      <c r="E78" s="36">
        <f t="shared" si="0"/>
        <v>100</v>
      </c>
      <c r="F78" s="8"/>
    </row>
    <row r="79" spans="1:6" ht="21" x14ac:dyDescent="0.35">
      <c r="A79" s="53" t="s">
        <v>40</v>
      </c>
      <c r="B79" s="37" t="s">
        <v>87</v>
      </c>
      <c r="C79" s="38">
        <v>900000</v>
      </c>
      <c r="D79" s="38">
        <v>900000</v>
      </c>
      <c r="E79" s="36">
        <f t="shared" si="0"/>
        <v>100</v>
      </c>
      <c r="F79" s="8"/>
    </row>
    <row r="80" spans="1:6" ht="21" x14ac:dyDescent="0.35">
      <c r="A80" s="53" t="s">
        <v>42</v>
      </c>
      <c r="B80" s="37" t="s">
        <v>88</v>
      </c>
      <c r="C80" s="38">
        <v>900000</v>
      </c>
      <c r="D80" s="38">
        <v>900000</v>
      </c>
      <c r="E80" s="36">
        <f t="shared" si="0"/>
        <v>100</v>
      </c>
      <c r="F80" s="8"/>
    </row>
    <row r="81" spans="1:6" x14ac:dyDescent="0.35">
      <c r="A81" s="53" t="s">
        <v>44</v>
      </c>
      <c r="B81" s="37" t="s">
        <v>89</v>
      </c>
      <c r="C81" s="38" t="s">
        <v>6</v>
      </c>
      <c r="D81" s="38">
        <v>900000</v>
      </c>
      <c r="E81" s="36"/>
      <c r="F81" s="8"/>
    </row>
    <row r="82" spans="1:6" x14ac:dyDescent="0.35">
      <c r="A82" s="53" t="s">
        <v>8</v>
      </c>
      <c r="B82" s="37" t="s">
        <v>90</v>
      </c>
      <c r="C82" s="38">
        <v>7982106.7300000004</v>
      </c>
      <c r="D82" s="38">
        <v>7982106.7300000004</v>
      </c>
      <c r="E82" s="36">
        <f t="shared" ref="E82:E92" si="1">D82/C82*100</f>
        <v>100</v>
      </c>
      <c r="F82" s="8"/>
    </row>
    <row r="83" spans="1:6" ht="31.5" x14ac:dyDescent="0.35">
      <c r="A83" s="53" t="s">
        <v>13</v>
      </c>
      <c r="B83" s="37" t="s">
        <v>91</v>
      </c>
      <c r="C83" s="38">
        <v>4940203.26</v>
      </c>
      <c r="D83" s="38">
        <v>4940203.26</v>
      </c>
      <c r="E83" s="36">
        <f t="shared" si="1"/>
        <v>100</v>
      </c>
      <c r="F83" s="8"/>
    </row>
    <row r="84" spans="1:6" x14ac:dyDescent="0.35">
      <c r="A84" s="53" t="s">
        <v>92</v>
      </c>
      <c r="B84" s="37" t="s">
        <v>93</v>
      </c>
      <c r="C84" s="38">
        <v>4940203.26</v>
      </c>
      <c r="D84" s="38">
        <v>4940203.26</v>
      </c>
      <c r="E84" s="36">
        <f t="shared" si="1"/>
        <v>100</v>
      </c>
      <c r="F84" s="8"/>
    </row>
    <row r="85" spans="1:6" x14ac:dyDescent="0.35">
      <c r="A85" s="53" t="s">
        <v>94</v>
      </c>
      <c r="B85" s="37" t="s">
        <v>95</v>
      </c>
      <c r="C85" s="38" t="s">
        <v>6</v>
      </c>
      <c r="D85" s="38">
        <v>3794318.96</v>
      </c>
      <c r="E85" s="36"/>
      <c r="F85" s="8"/>
    </row>
    <row r="86" spans="1:6" ht="21" x14ac:dyDescent="0.35">
      <c r="A86" s="53" t="s">
        <v>96</v>
      </c>
      <c r="B86" s="37" t="s">
        <v>97</v>
      </c>
      <c r="C86" s="38" t="s">
        <v>6</v>
      </c>
      <c r="D86" s="38">
        <v>1145884.3</v>
      </c>
      <c r="E86" s="36"/>
      <c r="F86" s="8"/>
    </row>
    <row r="87" spans="1:6" ht="21" x14ac:dyDescent="0.35">
      <c r="A87" s="53" t="s">
        <v>40</v>
      </c>
      <c r="B87" s="37" t="s">
        <v>98</v>
      </c>
      <c r="C87" s="38">
        <v>2996903.47</v>
      </c>
      <c r="D87" s="38">
        <v>2996903.47</v>
      </c>
      <c r="E87" s="36">
        <f t="shared" si="1"/>
        <v>100</v>
      </c>
      <c r="F87" s="8"/>
    </row>
    <row r="88" spans="1:6" ht="21" x14ac:dyDescent="0.35">
      <c r="A88" s="53" t="s">
        <v>42</v>
      </c>
      <c r="B88" s="37" t="s">
        <v>99</v>
      </c>
      <c r="C88" s="38">
        <v>2996903.47</v>
      </c>
      <c r="D88" s="38">
        <v>2996903.47</v>
      </c>
      <c r="E88" s="36">
        <f t="shared" si="1"/>
        <v>100</v>
      </c>
      <c r="F88" s="8"/>
    </row>
    <row r="89" spans="1:6" x14ac:dyDescent="0.35">
      <c r="A89" s="53" t="s">
        <v>44</v>
      </c>
      <c r="B89" s="37" t="s">
        <v>100</v>
      </c>
      <c r="C89" s="38" t="s">
        <v>6</v>
      </c>
      <c r="D89" s="38">
        <v>2100000</v>
      </c>
      <c r="E89" s="36"/>
      <c r="F89" s="8"/>
    </row>
    <row r="90" spans="1:6" x14ac:dyDescent="0.35">
      <c r="A90" s="53" t="s">
        <v>67</v>
      </c>
      <c r="B90" s="37" t="s">
        <v>101</v>
      </c>
      <c r="C90" s="38" t="s">
        <v>6</v>
      </c>
      <c r="D90" s="38">
        <v>896903.47</v>
      </c>
      <c r="E90" s="36"/>
      <c r="F90" s="8"/>
    </row>
    <row r="91" spans="1:6" x14ac:dyDescent="0.35">
      <c r="A91" s="53" t="s">
        <v>31</v>
      </c>
      <c r="B91" s="37" t="s">
        <v>102</v>
      </c>
      <c r="C91" s="38">
        <v>45000</v>
      </c>
      <c r="D91" s="38">
        <v>45000</v>
      </c>
      <c r="E91" s="36">
        <f t="shared" si="1"/>
        <v>100</v>
      </c>
      <c r="F91" s="8"/>
    </row>
    <row r="92" spans="1:6" x14ac:dyDescent="0.35">
      <c r="A92" s="53" t="s">
        <v>51</v>
      </c>
      <c r="B92" s="37" t="s">
        <v>103</v>
      </c>
      <c r="C92" s="38">
        <v>45000</v>
      </c>
      <c r="D92" s="38">
        <v>45000</v>
      </c>
      <c r="E92" s="36">
        <f t="shared" si="1"/>
        <v>100</v>
      </c>
      <c r="F92" s="8"/>
    </row>
    <row r="93" spans="1:6" x14ac:dyDescent="0.35">
      <c r="A93" s="53" t="s">
        <v>104</v>
      </c>
      <c r="B93" s="37" t="s">
        <v>105</v>
      </c>
      <c r="C93" s="38" t="s">
        <v>6</v>
      </c>
      <c r="D93" s="38">
        <v>45000</v>
      </c>
      <c r="E93" s="36"/>
      <c r="F93" s="8"/>
    </row>
    <row r="94" spans="1:6" ht="24" customHeight="1" x14ac:dyDescent="0.35">
      <c r="A94" s="54" t="s">
        <v>106</v>
      </c>
      <c r="B94" s="39" t="s">
        <v>5</v>
      </c>
      <c r="C94" s="40">
        <v>-2064231.46</v>
      </c>
      <c r="D94" s="40">
        <v>-1762681.39</v>
      </c>
      <c r="E94" s="41" t="s">
        <v>5</v>
      </c>
      <c r="F94" s="9"/>
    </row>
    <row r="95" spans="1:6" ht="15" customHeight="1" x14ac:dyDescent="0.35">
      <c r="A95" s="55"/>
      <c r="B95" s="42"/>
      <c r="C95" s="42"/>
      <c r="D95" s="42"/>
      <c r="E95" s="42"/>
      <c r="F95" s="3"/>
    </row>
  </sheetData>
  <mergeCells count="11">
    <mergeCell ref="C1:E1"/>
    <mergeCell ref="A2:E2"/>
    <mergeCell ref="A3:E3"/>
    <mergeCell ref="A4:E4"/>
    <mergeCell ref="A8:E8"/>
    <mergeCell ref="A6:E6"/>
    <mergeCell ref="E12:E14"/>
    <mergeCell ref="A12:A14"/>
    <mergeCell ref="B12:B14"/>
    <mergeCell ref="C12:C14"/>
    <mergeCell ref="D12:D14"/>
  </mergeCells>
  <pageMargins left="0.39374999999999999" right="0.39374999999999999" top="0.39374999999999999" bottom="0.39374999999999999" header="0" footer="0"/>
  <pageSetup paperSize="9" scale="6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419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C8009B-135F-4454-823D-2D91634015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YAVOROVSKAYA_AU</dc:creator>
  <cp:lastModifiedBy>FEDUN_OV</cp:lastModifiedBy>
  <cp:lastPrinted>2026-04-29T00:13:12Z</cp:lastPrinted>
  <dcterms:created xsi:type="dcterms:W3CDTF">2026-01-15T08:59:28Z</dcterms:created>
  <dcterms:modified xsi:type="dcterms:W3CDTF">2026-04-29T00:13:47Z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20.2.0.15574014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192.168.13.3</vt:lpwstr>
  </property>
  <property fmtid="{D5CDD505-2E9C-101B-9397-08002B2CF9AE}" pid="8" name="База">
    <vt:lpwstr>svod_smart</vt:lpwstr>
  </property>
  <property fmtid="{D5CDD505-2E9C-101B-9397-08002B2CF9AE}" pid="9" name="Пользователь">
    <vt:lpwstr>javorovskaya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